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 s="1"/>
  <c r="E120" i="2"/>
  <c r="E117" i="2"/>
  <c r="F120" i="2"/>
  <c r="F117" i="2" s="1"/>
  <c r="C99" i="2"/>
  <c r="C100" i="2"/>
  <c r="C108" i="2"/>
  <c r="C109" i="2"/>
  <c r="C103" i="2"/>
  <c r="C115" i="2"/>
  <c r="C102" i="2"/>
  <c r="C101" i="2"/>
  <c r="C98" i="2"/>
  <c r="C112" i="2"/>
  <c r="C105" i="2"/>
  <c r="C97" i="2"/>
  <c r="C116" i="2"/>
  <c r="C120" i="2"/>
  <c r="C117" i="2"/>
  <c r="C119" i="2"/>
  <c r="C111" i="2"/>
  <c r="C96" i="2"/>
  <c r="C107" i="2"/>
  <c r="C106" i="2"/>
  <c r="C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<sst xmlns="http://schemas.openxmlformats.org/spreadsheetml/2006/main" count="206" uniqueCount="204">
  <si>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</si>
  <si>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</si>
  <si>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</si>
  <si>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</si>
  <si>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</si>
  <si>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</si>
  <si>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</si>
  <si>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</si>
  <si>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</si>
  <si>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</si>
  <si>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</si>
  <si>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</si>
  <si>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</si>
  <si>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</si>
  <si>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</si>
  <si>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</si>
  <si>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</si>
  <si>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</si>
  <si>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</si>
  <si>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</si>
  <si>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</si>
  <si>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</si>
  <si>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</si>
  <si>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</si>
  <si>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</si>
  <si>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</si>
  <si>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</si>
  <si>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</si>
  <si>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</si>
  <si>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</si>
  <si>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</si>
  <si>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</si>
  <si>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</si>
  <si>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</si>
  <si>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</si>
  <si>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</si>
  <si>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</si>
  <si>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</si>
  <si>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</si>
  <si>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</si>
  <si>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</si>
  <si>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</si>
  <si>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</si>
  <si>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</si>
  <si>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</si>
  <si>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</si>
  <si>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</si>
  <si>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</si>
  <si>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</si>
  <si>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</si>
  <si>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</si>
  <si>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</si>
  <si>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</si>
  <si>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</si>
  <si>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</si>
  <si>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</si>
  <si>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</si>
  <si>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</si>
  <si>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</si>
  <si>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</si>
  <si>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</si>
  <si>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</si>
  <si>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</si>
  <si>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</si>
  <si>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</si>
  <si>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</si>
  <si>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</si>
  <si>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</si>
  <si>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</si>
  <si>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</si>
  <si>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</si>
  <si>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</si>
  <si>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</si>
  <si>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</si>
  <si>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</si>
  <si>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</si>
  <si>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</si>
  <si>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</si>
  <si>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</si>
  <si>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</si>
  <si>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</si>
  <si>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</si>
  <si>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</si>
  <si>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</si>
  <si>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</si>
  <si>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</si>
  <si>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</si>
  <si>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</si>
  <si>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</si>
  <si>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</si>
  <si>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</si>
  <si>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</si>
  <si>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</si>
  <si>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</si>
  <si>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</si>
  <si>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</si>
  <si>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</si>
  <si>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</si>
  <si>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</si>
  <si>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</si>
  <si>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</si>
  <si>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</si>
  <si>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</si>
  <si>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</si>
  <si>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</si>
  <si>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</si>
  <si>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</si>
  <si>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</si>
  <si>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</si>
  <si>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</si>
  <si>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</si>
  <si>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</si>
  <si>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</si>
  <si>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</si>
  <si>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</si>
  <si>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</si>
  <si>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</si>
  <si>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</si>
  <si>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</si>
  <si>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</si>
  <si>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</si>
  <si>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</si>
  <si>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</si>
  <si>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</si>
  <si>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</si>
  <si>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</si>
  <si>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</si>
  <si>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</si>
  <si>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</si>
  <si>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</si>
  <si>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</si>
  <si>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</si>
  <si>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</si>
  <si>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</si>
  <si>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</si>
  <si>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</si>
  <si>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</si>
  <si>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</si>
  <si>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</si>
  <si>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</si>
  <si>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</si>
  <si>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</si>
  <si>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</si>
  <si>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</si>
  <si>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</si>
  <si>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</si>
  <si>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</si>
  <si>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</si>
  <si>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</si>
  <si>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</si>
  <si>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</si>
  <si>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</si>
  <si>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</si>
  <si>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</si>
  <si>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</si>
  <si>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</si>
  <si>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</si>
  <si>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</si>
  <si>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</si>
  <si>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</si>
  <si>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</si>
  <si>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</si>
  <si>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</si>
  <si>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</si>
  <si>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</si>
  <si>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</si>
  <si>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</si>
  <si>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</si>
  <si>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</si>
  <si>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</si>
  <si>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</si>
  <si>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</si>
  <si>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</si>
  <si>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</si>
  <si>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</si>
  <si>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</si>
  <si>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</si>
  <si>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</si>
  <si>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</si>
  <si>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</si>
  <si>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</si>
  <si>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</si>
  <si>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</si>
  <si>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</si>
  <si>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</si>
  <si>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</si>
  <si>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</si>
  <si>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</si>
  <si>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</si>
  <si>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</si>
  <si>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</si>
  <si>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</si>
  <si>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</si>
  <si>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</si>
  <si>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</si>
  <si>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</si>
  <si>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</si>
  <si>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</si>
  <si>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</si>
  <si>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</si>
  <si>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</si>
  <si>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</si>
  <si>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UNITED CABLE INDUSTRIES</t>
  </si>
  <si>
    <t>مصانع الكابلات المتحدة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</si>
</sst>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77734375" style="11" customWidth="1"/>
    <col min="5" max="6" width="12.7773437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202</v>
      </c>
      <c r="C2" s="38"/>
      <c r="D2" s="38">
        <v>141215</v>
      </c>
      <c r="F2" s="39"/>
      <c r="G2" s="40" t="s">
        <v>203</v>
      </c>
    </row>
    <row r="3" spans="2:16" ht="15.6" x14ac:dyDescent="0.25">
      <c r="B3" s="38"/>
      <c r="G3" s="38"/>
    </row>
    <row r="4" spans="2:16" ht="24.9" customHeight="1" x14ac:dyDescent="0.25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" customHeight="1" x14ac:dyDescent="0.25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" customHeight="1" x14ac:dyDescent="0.25">
      <c r="B6" s="13" t="s">
        <v>194</v>
      </c>
      <c r="C6" s="47">
        <v>0.44</v>
      </c>
      <c r="D6" s="47">
        <v>0.39</v>
      </c>
      <c r="E6" s="47">
        <v>0.38</v>
      </c>
      <c r="F6" s="47">
        <v>0.33</v>
      </c>
      <c r="G6" s="4" t="s">
        <v>195</v>
      </c>
    </row>
    <row r="7" spans="2:16" ht="20.100000000000001" customHeight="1" x14ac:dyDescent="0.25">
      <c r="B7" s="13" t="s">
        <v>86</v>
      </c>
      <c r="C7" s="16">
        <v>11704733.68</v>
      </c>
      <c r="D7" s="16">
        <v>1916554.15</v>
      </c>
      <c r="E7" s="16">
        <v>3459046.8</v>
      </c>
      <c r="F7" s="16">
        <v>8495247.0600000005</v>
      </c>
      <c r="G7" s="4" t="s">
        <v>87</v>
      </c>
      <c r="M7" s="60"/>
      <c r="N7" s="60"/>
      <c r="O7" s="60"/>
      <c r="P7" s="60"/>
    </row>
    <row r="8" spans="2:16" ht="20.100000000000001" customHeight="1" x14ac:dyDescent="0.25">
      <c r="B8" s="13" t="s">
        <v>20</v>
      </c>
      <c r="C8" s="16">
        <v>22879991</v>
      </c>
      <c r="D8" s="16">
        <v>5033842</v>
      </c>
      <c r="E8" s="16">
        <v>9025239</v>
      </c>
      <c r="F8" s="16">
        <v>18322723</v>
      </c>
      <c r="G8" s="4" t="s">
        <v>0</v>
      </c>
      <c r="M8" s="60"/>
      <c r="N8" s="60"/>
      <c r="O8" s="60"/>
      <c r="P8" s="60"/>
    </row>
    <row r="9" spans="2:16" ht="20.100000000000001" customHeight="1" x14ac:dyDescent="0.25">
      <c r="B9" s="13" t="s">
        <v>21</v>
      </c>
      <c r="C9" s="16">
        <v>10763</v>
      </c>
      <c r="D9" s="16">
        <v>2768</v>
      </c>
      <c r="E9" s="16">
        <v>3541</v>
      </c>
      <c r="F9" s="16">
        <v>7972</v>
      </c>
      <c r="G9" s="4" t="s">
        <v>1</v>
      </c>
      <c r="M9" s="60"/>
      <c r="N9" s="60"/>
      <c r="O9" s="60"/>
      <c r="P9" s="60"/>
    </row>
    <row r="10" spans="2:16" ht="20.100000000000001" customHeight="1" x14ac:dyDescent="0.25">
      <c r="B10" s="13" t="s">
        <v>196</v>
      </c>
      <c r="C10" s="16">
        <v>35000000</v>
      </c>
      <c r="D10" s="16">
        <v>35000000</v>
      </c>
      <c r="E10" s="16">
        <v>35000000</v>
      </c>
      <c r="F10" s="16">
        <v>35000000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5">
      <c r="B11" s="13" t="s">
        <v>88</v>
      </c>
      <c r="C11" s="16">
        <v>15400000</v>
      </c>
      <c r="D11" s="16">
        <v>13650000</v>
      </c>
      <c r="E11" s="16">
        <v>13300000</v>
      </c>
      <c r="F11" s="16">
        <v>11550000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5">
      <c r="B12" s="14" t="s">
        <v>198</v>
      </c>
      <c r="C12" s="63">
        <v>44561</v>
      </c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M13" s="60"/>
      <c r="N13" s="60"/>
      <c r="O13" s="60"/>
      <c r="P13" s="60"/>
    </row>
    <row r="14" spans="2:16" ht="15.6" x14ac:dyDescent="0.25">
      <c r="E14" s="61"/>
      <c r="F14" s="37"/>
      <c r="G14" s="10"/>
      <c r="M14" s="60"/>
      <c r="N14" s="60"/>
      <c r="O14" s="60"/>
      <c r="P14" s="60"/>
    </row>
    <row r="15" spans="2:16" ht="24.9" customHeight="1" x14ac:dyDescent="0.25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5">
      <c r="B16" s="12" t="s">
        <v>49</v>
      </c>
      <c r="C16" s="41">
        <v>760988</v>
      </c>
      <c r="D16" s="41">
        <v>1573546</v>
      </c>
      <c r="E16" s="41">
        <v>2256617</v>
      </c>
      <c r="F16" s="41">
        <v>2128109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5">
      <c r="B17" s="13" t="s">
        <v>90</v>
      </c>
      <c r="C17" s="16">
        <v>9810816</v>
      </c>
      <c r="D17" s="16">
        <v>10546659</v>
      </c>
      <c r="E17" s="16">
        <v>5725448</v>
      </c>
      <c r="F17" s="16">
        <v>6021058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5">
      <c r="B18" s="13" t="s">
        <v>121</v>
      </c>
      <c r="C18" s="16">
        <v>130138</v>
      </c>
      <c r="D18" s="16">
        <v>605000</v>
      </c>
      <c r="E18" s="16">
        <v>760415</v>
      </c>
      <c r="F18" s="16">
        <v>723180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5">
      <c r="B19" s="13" t="s">
        <v>119</v>
      </c>
      <c r="C19" s="16">
        <v>5314401</v>
      </c>
      <c r="D19" s="16">
        <v>3202143</v>
      </c>
      <c r="E19" s="16">
        <v>7879201</v>
      </c>
      <c r="F19" s="16">
        <v>4849010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5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5">
      <c r="B21" s="20" t="s">
        <v>111</v>
      </c>
      <c r="C21" s="16">
        <v>13806993</v>
      </c>
      <c r="D21" s="16">
        <v>10407579</v>
      </c>
      <c r="E21" s="16">
        <v>9254679</v>
      </c>
      <c r="F21" s="16">
        <v>14666450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5">
      <c r="B22" s="20" t="s">
        <v>120</v>
      </c>
      <c r="C22" s="16">
        <v>941742</v>
      </c>
      <c r="D22" s="16">
        <v>925486</v>
      </c>
      <c r="E22" s="16">
        <v>934427</v>
      </c>
      <c r="F22" s="16">
        <v>986053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5">
      <c r="B23" s="13" t="s">
        <v>92</v>
      </c>
      <c r="C23" s="16">
        <v>32296768</v>
      </c>
      <c r="D23" s="16">
        <v>28480280</v>
      </c>
      <c r="E23" s="16">
        <v>28369891</v>
      </c>
      <c r="F23" s="16">
        <v>31691946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5">
      <c r="B24" s="13" t="s">
        <v>68</v>
      </c>
      <c r="C24" s="16">
        <v>0</v>
      </c>
      <c r="D24" s="16">
        <v>0</v>
      </c>
      <c r="E24" s="16">
        <v>0</v>
      </c>
      <c r="F24" s="16">
        <v>0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5">
      <c r="B25" s="13" t="s">
        <v>94</v>
      </c>
      <c r="C25" s="16">
        <v>12835325</v>
      </c>
      <c r="D25" s="16">
        <v>13878706</v>
      </c>
      <c r="E25" s="16">
        <v>14721693</v>
      </c>
      <c r="F25" s="16">
        <v>15897359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5">
      <c r="B26" s="13" t="s">
        <v>116</v>
      </c>
      <c r="C26" s="16">
        <v>465403</v>
      </c>
      <c r="D26" s="16">
        <v>465403</v>
      </c>
      <c r="E26" s="16">
        <v>465403</v>
      </c>
      <c r="F26" s="16">
        <v>465403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5">
      <c r="B27" s="13" t="s">
        <v>69</v>
      </c>
      <c r="C27" s="16">
        <v>1202996</v>
      </c>
      <c r="D27" s="16">
        <v>32586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5">
      <c r="B28" s="13" t="s">
        <v>50</v>
      </c>
      <c r="C28" s="16">
        <v>14503724</v>
      </c>
      <c r="D28" s="16">
        <v>14376695</v>
      </c>
      <c r="E28" s="16">
        <v>15187096</v>
      </c>
      <c r="F28" s="16">
        <v>16362762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5">
      <c r="B29" s="13" t="s">
        <v>51</v>
      </c>
      <c r="C29" s="16">
        <v>460041</v>
      </c>
      <c r="D29" s="16">
        <v>1324854</v>
      </c>
      <c r="E29" s="16">
        <v>1048075</v>
      </c>
      <c r="F29" s="16">
        <v>1814130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5">
      <c r="B30" s="21" t="s">
        <v>23</v>
      </c>
      <c r="C30" s="42">
        <v>47260533</v>
      </c>
      <c r="D30" s="42">
        <v>44181829</v>
      </c>
      <c r="E30" s="42">
        <v>44605062</v>
      </c>
      <c r="F30" s="42">
        <v>49868838</v>
      </c>
      <c r="G30" s="22" t="s">
        <v>97</v>
      </c>
      <c r="M30" s="60"/>
      <c r="N30" s="60"/>
      <c r="O30" s="60"/>
      <c r="P30" s="60"/>
    </row>
    <row r="31" spans="2:16" ht="15.6" x14ac:dyDescent="0.25">
      <c r="E31" s="18"/>
      <c r="F31" s="18"/>
      <c r="M31" s="60"/>
      <c r="N31" s="60"/>
      <c r="O31" s="60"/>
      <c r="P31" s="60"/>
    </row>
    <row r="32" spans="2:16" ht="15.6" x14ac:dyDescent="0.25">
      <c r="E32" s="18"/>
      <c r="F32" s="18"/>
      <c r="M32" s="60"/>
      <c r="N32" s="60"/>
      <c r="O32" s="60"/>
      <c r="P32" s="60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5">
      <c r="B35" s="12" t="s">
        <v>70</v>
      </c>
      <c r="C35" s="41">
        <v>3998469</v>
      </c>
      <c r="D35" s="41">
        <v>2830310</v>
      </c>
      <c r="E35" s="41">
        <v>5955247</v>
      </c>
      <c r="F35" s="41">
        <v>1490261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5">
      <c r="B36" s="13" t="s">
        <v>71</v>
      </c>
      <c r="C36" s="16">
        <v>0</v>
      </c>
      <c r="D36" s="16">
        <v>0</v>
      </c>
      <c r="E36" s="16">
        <v>0</v>
      </c>
      <c r="F36" s="16">
        <v>0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5">
      <c r="B37" s="13" t="s">
        <v>72</v>
      </c>
      <c r="C37" s="16">
        <v>0</v>
      </c>
      <c r="D37" s="16">
        <v>0</v>
      </c>
      <c r="E37" s="16">
        <v>0</v>
      </c>
      <c r="F37" s="16">
        <v>0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5">
      <c r="B38" s="13" t="s">
        <v>73</v>
      </c>
      <c r="C38" s="16">
        <v>4881778</v>
      </c>
      <c r="D38" s="16">
        <v>3094804</v>
      </c>
      <c r="E38" s="16">
        <v>3584947</v>
      </c>
      <c r="F38" s="16">
        <v>12053930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5">
      <c r="B39" s="13" t="s">
        <v>74</v>
      </c>
      <c r="C39" s="16">
        <v>9714176</v>
      </c>
      <c r="D39" s="16">
        <v>6720109</v>
      </c>
      <c r="E39" s="16">
        <v>10195959</v>
      </c>
      <c r="F39" s="16">
        <v>14287401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5">
      <c r="B40" s="13" t="s">
        <v>75</v>
      </c>
      <c r="C40" s="16">
        <v>3201920</v>
      </c>
      <c r="D40" s="16">
        <v>3540021</v>
      </c>
      <c r="E40" s="16">
        <v>1133945</v>
      </c>
      <c r="F40" s="16">
        <v>1623219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5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5">
      <c r="B42" s="13" t="s">
        <v>76</v>
      </c>
      <c r="C42" s="16">
        <v>0</v>
      </c>
      <c r="D42" s="16">
        <v>0</v>
      </c>
      <c r="E42" s="16">
        <v>0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5">
      <c r="B43" s="21" t="s">
        <v>77</v>
      </c>
      <c r="C43" s="42">
        <v>12916096</v>
      </c>
      <c r="D43" s="42">
        <v>10260130</v>
      </c>
      <c r="E43" s="42">
        <v>11329904</v>
      </c>
      <c r="F43" s="42">
        <v>15910620</v>
      </c>
      <c r="G43" s="22" t="s">
        <v>103</v>
      </c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5">
      <c r="B46" s="12" t="s">
        <v>25</v>
      </c>
      <c r="C46" s="44">
        <v>35000000</v>
      </c>
      <c r="D46" s="44">
        <v>35000000</v>
      </c>
      <c r="E46" s="44">
        <v>35000000</v>
      </c>
      <c r="F46" s="44">
        <v>35000000</v>
      </c>
      <c r="G46" s="6" t="s">
        <v>5</v>
      </c>
      <c r="M46" s="60"/>
      <c r="N46" s="60"/>
      <c r="O46" s="60"/>
      <c r="P46" s="60"/>
    </row>
    <row r="47" spans="2:16" ht="20.100000000000001" customHeight="1" x14ac:dyDescent="0.25">
      <c r="B47" s="13" t="s">
        <v>26</v>
      </c>
      <c r="C47" s="43">
        <v>35000000</v>
      </c>
      <c r="D47" s="43">
        <v>35000000</v>
      </c>
      <c r="E47" s="43">
        <v>35000000</v>
      </c>
      <c r="F47" s="43">
        <v>35000000</v>
      </c>
      <c r="G47" s="7" t="s">
        <v>6</v>
      </c>
      <c r="M47" s="60"/>
      <c r="N47" s="60"/>
      <c r="O47" s="60"/>
      <c r="P47" s="60"/>
    </row>
    <row r="48" spans="2:16" ht="20.100000000000001" customHeight="1" x14ac:dyDescent="0.25">
      <c r="B48" s="13" t="s">
        <v>105</v>
      </c>
      <c r="C48" s="43">
        <v>35000000</v>
      </c>
      <c r="D48" s="43">
        <v>35000000</v>
      </c>
      <c r="E48" s="43">
        <v>35000000</v>
      </c>
      <c r="F48" s="43">
        <v>35000000</v>
      </c>
      <c r="G48" s="7" t="s">
        <v>7</v>
      </c>
      <c r="M48" s="60"/>
      <c r="N48" s="60"/>
      <c r="O48" s="60"/>
      <c r="P48" s="60"/>
    </row>
    <row r="49" spans="2:16" ht="20.100000000000001" customHeight="1" x14ac:dyDescent="0.25">
      <c r="B49" s="13" t="s">
        <v>52</v>
      </c>
      <c r="C49" s="43">
        <v>807214</v>
      </c>
      <c r="D49" s="43">
        <v>749403</v>
      </c>
      <c r="E49" s="43">
        <v>684749</v>
      </c>
      <c r="F49" s="43">
        <v>684749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5">
      <c r="B50" s="13" t="s">
        <v>27</v>
      </c>
      <c r="C50" s="43">
        <v>143726</v>
      </c>
      <c r="D50" s="43">
        <v>143726</v>
      </c>
      <c r="E50" s="43">
        <v>14418</v>
      </c>
      <c r="F50" s="43">
        <v>14418</v>
      </c>
      <c r="G50" s="7" t="s">
        <v>8</v>
      </c>
      <c r="M50" s="60"/>
      <c r="N50" s="60"/>
      <c r="O50" s="60"/>
      <c r="P50" s="60"/>
    </row>
    <row r="51" spans="2:16" ht="20.100000000000001" customHeight="1" x14ac:dyDescent="0.25">
      <c r="B51" s="13" t="s">
        <v>28</v>
      </c>
      <c r="C51" s="43">
        <v>0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5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5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5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5">
      <c r="B55" s="13" t="s">
        <v>183</v>
      </c>
      <c r="C55" s="43">
        <v>0</v>
      </c>
      <c r="D55" s="43">
        <v>0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5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5">
      <c r="B57" s="13" t="s">
        <v>32</v>
      </c>
      <c r="C57" s="43">
        <v>0</v>
      </c>
      <c r="D57" s="43">
        <v>0</v>
      </c>
      <c r="E57" s="43">
        <v>0</v>
      </c>
      <c r="F57" s="43">
        <v>0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5">
      <c r="B58" s="13" t="s">
        <v>34</v>
      </c>
      <c r="C58" s="43">
        <v>-1606503</v>
      </c>
      <c r="D58" s="43">
        <v>-1971430</v>
      </c>
      <c r="E58" s="43">
        <v>-2424009</v>
      </c>
      <c r="F58" s="43">
        <v>-1740949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5">
      <c r="B59" s="13" t="s">
        <v>33</v>
      </c>
      <c r="C59" s="43">
        <v>34344437</v>
      </c>
      <c r="D59" s="43">
        <v>33921699</v>
      </c>
      <c r="E59" s="43">
        <v>33275158</v>
      </c>
      <c r="F59" s="43">
        <v>33958218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5">
      <c r="B60" s="27" t="s">
        <v>185</v>
      </c>
      <c r="C60" s="43">
        <v>0</v>
      </c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5">
      <c r="B61" s="14" t="s">
        <v>53</v>
      </c>
      <c r="C61" s="45">
        <v>47260533</v>
      </c>
      <c r="D61" s="45">
        <v>44181829</v>
      </c>
      <c r="E61" s="45">
        <v>44605062</v>
      </c>
      <c r="F61" s="45">
        <v>49868838</v>
      </c>
      <c r="G61" s="8" t="s">
        <v>12</v>
      </c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5">
      <c r="B65" s="12" t="s">
        <v>186</v>
      </c>
      <c r="C65" s="44">
        <v>37110748</v>
      </c>
      <c r="D65" s="44">
        <v>31395144</v>
      </c>
      <c r="E65" s="44">
        <v>33742671</v>
      </c>
      <c r="F65" s="44">
        <v>37771758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5">
      <c r="B66" s="13" t="s">
        <v>187</v>
      </c>
      <c r="C66" s="43">
        <v>35088388</v>
      </c>
      <c r="D66" s="43">
        <v>30428365</v>
      </c>
      <c r="E66" s="43">
        <v>33198578</v>
      </c>
      <c r="F66" s="43">
        <v>37936141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5">
      <c r="B67" s="13" t="s">
        <v>84</v>
      </c>
      <c r="C67" s="43">
        <v>2022360</v>
      </c>
      <c r="D67" s="43">
        <v>966779</v>
      </c>
      <c r="E67" s="43">
        <v>544093</v>
      </c>
      <c r="F67" s="43">
        <v>-164383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5">
      <c r="B68" s="13" t="s">
        <v>188</v>
      </c>
      <c r="C68" s="43">
        <v>681792</v>
      </c>
      <c r="D68" s="43">
        <v>696080</v>
      </c>
      <c r="E68" s="43">
        <v>508108</v>
      </c>
      <c r="F68" s="43">
        <v>656993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5">
      <c r="B69" s="13" t="s">
        <v>189</v>
      </c>
      <c r="C69" s="43">
        <v>606698</v>
      </c>
      <c r="D69" s="43">
        <v>434167</v>
      </c>
      <c r="E69" s="43">
        <v>332208</v>
      </c>
      <c r="F69" s="43">
        <v>475629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5">
      <c r="B70" s="13" t="s">
        <v>190</v>
      </c>
      <c r="C70" s="43">
        <v>1252945</v>
      </c>
      <c r="D70" s="43">
        <v>1227504</v>
      </c>
      <c r="E70" s="43">
        <v>1276128</v>
      </c>
      <c r="F70" s="43">
        <v>1231026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5">
      <c r="B71" s="13" t="s">
        <v>79</v>
      </c>
      <c r="C71" s="43">
        <v>0</v>
      </c>
      <c r="D71" s="43">
        <v>0</v>
      </c>
      <c r="E71" s="43">
        <v>0</v>
      </c>
      <c r="F71" s="43">
        <v>0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5">
      <c r="B72" s="13" t="s">
        <v>80</v>
      </c>
      <c r="C72" s="43">
        <v>733870</v>
      </c>
      <c r="D72" s="43">
        <v>-163468</v>
      </c>
      <c r="E72" s="43">
        <v>-296223</v>
      </c>
      <c r="F72" s="43">
        <v>-1297005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5">
      <c r="B73" s="13" t="s">
        <v>81</v>
      </c>
      <c r="C73" s="43">
        <v>49367</v>
      </c>
      <c r="D73" s="43">
        <v>1167296</v>
      </c>
      <c r="E73" s="43">
        <v>28564</v>
      </c>
      <c r="F73" s="43">
        <v>121281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5">
      <c r="B74" s="13" t="s">
        <v>82</v>
      </c>
      <c r="C74" s="43">
        <v>0</v>
      </c>
      <c r="D74" s="43">
        <v>100000</v>
      </c>
      <c r="E74" s="43">
        <v>0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5">
      <c r="B75" s="13" t="s">
        <v>191</v>
      </c>
      <c r="C75" s="43">
        <v>783237</v>
      </c>
      <c r="D75" s="43">
        <v>903828</v>
      </c>
      <c r="E75" s="43">
        <v>-267659</v>
      </c>
      <c r="F75" s="43">
        <v>-1175724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5">
      <c r="B76" s="13" t="s">
        <v>83</v>
      </c>
      <c r="C76" s="43">
        <v>205127</v>
      </c>
      <c r="D76" s="43">
        <v>257287</v>
      </c>
      <c r="E76" s="43">
        <v>415401</v>
      </c>
      <c r="F76" s="43">
        <v>577070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5">
      <c r="B77" s="13" t="s">
        <v>122</v>
      </c>
      <c r="C77" s="43">
        <v>578110</v>
      </c>
      <c r="D77" s="43">
        <v>646541</v>
      </c>
      <c r="E77" s="43">
        <v>-683060</v>
      </c>
      <c r="F77" s="43">
        <v>-1752794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5">
      <c r="B78" s="13" t="s">
        <v>85</v>
      </c>
      <c r="C78" s="43">
        <v>102293</v>
      </c>
      <c r="D78" s="43">
        <v>0</v>
      </c>
      <c r="E78" s="43">
        <v>0</v>
      </c>
      <c r="F78" s="43">
        <v>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5">
      <c r="B79" s="13" t="s">
        <v>124</v>
      </c>
      <c r="C79" s="43">
        <v>53079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5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5">
      <c r="B81" s="13" t="s">
        <v>127</v>
      </c>
      <c r="C81" s="43">
        <v>0</v>
      </c>
      <c r="D81" s="43">
        <v>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5">
      <c r="B82" s="13" t="s">
        <v>118</v>
      </c>
      <c r="C82" s="43">
        <v>422738</v>
      </c>
      <c r="D82" s="43">
        <v>646541</v>
      </c>
      <c r="E82" s="43">
        <v>-683060</v>
      </c>
      <c r="F82" s="43">
        <v>-1752794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5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5">
      <c r="B84" s="14" t="s">
        <v>129</v>
      </c>
      <c r="C84" s="45">
        <v>422738</v>
      </c>
      <c r="D84" s="45">
        <v>646541</v>
      </c>
      <c r="E84" s="45">
        <v>-683060</v>
      </c>
      <c r="F84" s="45">
        <v>-1752794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5">
      <c r="B88" s="12" t="s">
        <v>37</v>
      </c>
      <c r="C88" s="44">
        <v>1573546</v>
      </c>
      <c r="D88" s="44">
        <v>2256617</v>
      </c>
      <c r="E88" s="44">
        <v>2128109</v>
      </c>
      <c r="F88" s="44">
        <v>7841768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5">
      <c r="B89" s="13" t="s">
        <v>38</v>
      </c>
      <c r="C89" s="43">
        <v>-865802</v>
      </c>
      <c r="D89" s="43">
        <v>-2151400</v>
      </c>
      <c r="E89" s="43">
        <v>9209160</v>
      </c>
      <c r="F89" s="43">
        <v>-3583212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5">
      <c r="B90" s="13" t="s">
        <v>39</v>
      </c>
      <c r="C90" s="43">
        <v>-1379974</v>
      </c>
      <c r="D90" s="43">
        <v>-417103</v>
      </c>
      <c r="E90" s="43">
        <v>-74612</v>
      </c>
      <c r="F90" s="43">
        <v>-1765533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5">
      <c r="B91" s="13" t="s">
        <v>40</v>
      </c>
      <c r="C91" s="43">
        <v>1433218</v>
      </c>
      <c r="D91" s="43">
        <v>1885432</v>
      </c>
      <c r="E91" s="43">
        <v>-9006040</v>
      </c>
      <c r="F91" s="43">
        <v>-364914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5">
      <c r="B92" s="21" t="s">
        <v>41</v>
      </c>
      <c r="C92" s="45">
        <v>760988</v>
      </c>
      <c r="D92" s="45">
        <v>1573546</v>
      </c>
      <c r="E92" s="45">
        <v>2256617</v>
      </c>
      <c r="F92" s="45">
        <v>2128109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6">
        <f>+C8*100/C10</f>
        <v>65.371402857142854</v>
      </c>
      <c r="D96" s="46">
        <f>+D8*100/D10</f>
        <v>14.382405714285714</v>
      </c>
      <c r="E96" s="46">
        <f>+E8*100/E10</f>
        <v>25.786397142857144</v>
      </c>
      <c r="F96" s="46">
        <f>+F8*100/F10</f>
        <v>52.350637142857146</v>
      </c>
      <c r="G96" s="3" t="s">
        <v>135</v>
      </c>
    </row>
    <row r="97" spans="1:8" ht="20.100000000000001" customHeight="1" x14ac:dyDescent="0.25">
      <c r="B97" s="13" t="s">
        <v>136</v>
      </c>
      <c r="C97" s="47">
        <f>+C84/C10</f>
        <v>1.2078228571428571E-2</v>
      </c>
      <c r="D97" s="47">
        <f>+D84/D10</f>
        <v>1.8472599999999999E-2</v>
      </c>
      <c r="E97" s="47">
        <f>+E84/E10</f>
        <v>-1.9515999999999999E-2</v>
      </c>
      <c r="F97" s="47">
        <f>+F84/F10</f>
        <v>-5.0079828571428571E-2</v>
      </c>
      <c r="G97" s="4" t="s">
        <v>137</v>
      </c>
    </row>
    <row r="98" spans="1:8" ht="20.100000000000001" customHeight="1" x14ac:dyDescent="0.25">
      <c r="B98" s="13" t="s">
        <v>138</v>
      </c>
      <c r="C98" s="47">
        <f>+C55/C10</f>
        <v>0</v>
      </c>
      <c r="D98" s="47">
        <f>+D55/D10</f>
        <v>0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5">
      <c r="B99" s="13" t="s">
        <v>140</v>
      </c>
      <c r="C99" s="47">
        <f>+C59/C10</f>
        <v>0.98126962857142852</v>
      </c>
      <c r="D99" s="47">
        <f>+D59/D10</f>
        <v>0.96919140000000004</v>
      </c>
      <c r="E99" s="47">
        <f>+E59/E10</f>
        <v>0.95071879999999998</v>
      </c>
      <c r="F99" s="47">
        <f>+F59/F10</f>
        <v>0.97023479999999995</v>
      </c>
      <c r="G99" s="4" t="s">
        <v>141</v>
      </c>
    </row>
    <row r="100" spans="1:8" ht="20.100000000000001" customHeight="1" x14ac:dyDescent="0.25">
      <c r="B100" s="13" t="s">
        <v>142</v>
      </c>
      <c r="C100" s="47">
        <f>+C11/C84</f>
        <v>36.429183087396922</v>
      </c>
      <c r="D100" s="47">
        <f>+D11/D84</f>
        <v>21.112350183515044</v>
      </c>
      <c r="E100" s="47">
        <f>+E11/E84</f>
        <v>-19.471203115392498</v>
      </c>
      <c r="F100" s="47">
        <f>+F11/F84</f>
        <v>-6.5894794254202145</v>
      </c>
      <c r="G100" s="4" t="s">
        <v>143</v>
      </c>
    </row>
    <row r="101" spans="1:8" ht="20.100000000000001" customHeight="1" x14ac:dyDescent="0.25">
      <c r="B101" s="13" t="s">
        <v>144</v>
      </c>
      <c r="C101" s="47">
        <f>+C55*100/C11</f>
        <v>0</v>
      </c>
      <c r="D101" s="47">
        <f>+D55*100/D11</f>
        <v>0</v>
      </c>
      <c r="E101" s="47">
        <f>+E55*100/E11</f>
        <v>0</v>
      </c>
      <c r="F101" s="47">
        <f>+F55*100/F11</f>
        <v>0</v>
      </c>
      <c r="G101" s="4" t="s">
        <v>145</v>
      </c>
    </row>
    <row r="102" spans="1:8" ht="20.100000000000001" customHeight="1" x14ac:dyDescent="0.25">
      <c r="B102" s="13" t="s">
        <v>146</v>
      </c>
      <c r="C102" s="47">
        <f>+C55*100/C84</f>
        <v>0</v>
      </c>
      <c r="D102" s="47">
        <f>+D55*100/D84</f>
        <v>0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5">
      <c r="B103" s="14" t="s">
        <v>148</v>
      </c>
      <c r="C103" s="48">
        <f>+C11/C59</f>
        <v>0.44839867370660347</v>
      </c>
      <c r="D103" s="48">
        <f>+D11/D59</f>
        <v>0.40239729737593627</v>
      </c>
      <c r="E103" s="48">
        <f>+E11/E59</f>
        <v>0.39969757619182456</v>
      </c>
      <c r="F103" s="48">
        <f>+F11/F59</f>
        <v>0.34012385455561889</v>
      </c>
      <c r="G103" s="8" t="s">
        <v>149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150</v>
      </c>
      <c r="C105" s="53">
        <f>+C67*100/C65</f>
        <v>5.4495263744077596</v>
      </c>
      <c r="D105" s="53">
        <f>+D67*100/D65</f>
        <v>3.0793902394586881</v>
      </c>
      <c r="E105" s="53">
        <f>+E67*100/E65</f>
        <v>1.6124775658690447</v>
      </c>
      <c r="F105" s="53">
        <f>+F67*100/F65</f>
        <v>-0.43520081855867021</v>
      </c>
      <c r="G105" s="3" t="s">
        <v>151</v>
      </c>
    </row>
    <row r="106" spans="1:8" ht="20.100000000000001" customHeight="1" x14ac:dyDescent="0.25">
      <c r="B106" s="13" t="s">
        <v>152</v>
      </c>
      <c r="C106" s="54">
        <f>+C75*100/C65</f>
        <v>2.1105395127039746</v>
      </c>
      <c r="D106" s="54">
        <f>+D75*100/D65</f>
        <v>2.8788783386373384</v>
      </c>
      <c r="E106" s="54">
        <f>+E75*100/E65</f>
        <v>-0.79323595929913193</v>
      </c>
      <c r="F106" s="54">
        <f>+F75*100/F65</f>
        <v>-3.1127065888752119</v>
      </c>
      <c r="G106" s="4" t="s">
        <v>153</v>
      </c>
    </row>
    <row r="107" spans="1:8" ht="20.100000000000001" customHeight="1" x14ac:dyDescent="0.25">
      <c r="B107" s="13" t="s">
        <v>154</v>
      </c>
      <c r="C107" s="54">
        <f>+C82*100/C65</f>
        <v>1.1391255169526628</v>
      </c>
      <c r="D107" s="54">
        <f>+D82*100/D65</f>
        <v>2.0593662510355104</v>
      </c>
      <c r="E107" s="54">
        <f>+E82*100/E65</f>
        <v>-2.0243210740489395</v>
      </c>
      <c r="F107" s="54">
        <f>+F82*100/F65</f>
        <v>-4.6404882716870102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4">
        <f>C82*100/C30</f>
        <v>0.89448419889805308</v>
      </c>
      <c r="D108" s="54">
        <f>D82*100/D30</f>
        <v>1.4633640449787626</v>
      </c>
      <c r="E108" s="54">
        <f>E82*100/E30</f>
        <v>-1.5313508587881797</v>
      </c>
      <c r="F108" s="54">
        <f>F82*100/F30</f>
        <v>-3.5148081854243327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5">
        <f>+C84*100/C59</f>
        <v>1.2308776527622218</v>
      </c>
      <c r="D109" s="55">
        <f>+D84*100/D59</f>
        <v>1.9059805937196719</v>
      </c>
      <c r="E109" s="55">
        <f>+E84*100/E59</f>
        <v>-2.0527626044630654</v>
      </c>
      <c r="F109" s="55">
        <f>+F84*100/F59</f>
        <v>-5.1616194936966364</v>
      </c>
      <c r="G109" s="5" t="s">
        <v>159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160</v>
      </c>
      <c r="C111" s="46">
        <f>+C43*100/C30</f>
        <v>27.329560587054743</v>
      </c>
      <c r="D111" s="46">
        <f>+D43*100/D30</f>
        <v>23.222510774735017</v>
      </c>
      <c r="E111" s="46">
        <f>+E43*100/E30</f>
        <v>25.40048929872578</v>
      </c>
      <c r="F111" s="46">
        <f>+F43*100/F30</f>
        <v>31.904934299852744</v>
      </c>
      <c r="G111" s="3" t="s">
        <v>161</v>
      </c>
      <c r="H111" s="56"/>
    </row>
    <row r="112" spans="1:8" ht="20.100000000000001" customHeight="1" x14ac:dyDescent="0.25">
      <c r="A112" s="2"/>
      <c r="B112" s="13" t="s">
        <v>162</v>
      </c>
      <c r="C112" s="47">
        <f>+(C59+C60)*100/C30</f>
        <v>72.670439412945257</v>
      </c>
      <c r="D112" s="47">
        <f>+(D59+D60)*100/D30</f>
        <v>76.777489225264986</v>
      </c>
      <c r="E112" s="47">
        <f>+(E59+E60)*100/E30</f>
        <v>74.599510701274212</v>
      </c>
      <c r="F112" s="47">
        <f>+(F59+F60)*100/F30</f>
        <v>68.095065700147259</v>
      </c>
      <c r="G112" s="4" t="s">
        <v>163</v>
      </c>
      <c r="H112" s="56"/>
    </row>
    <row r="113" spans="1:8" ht="20.100000000000001" customHeight="1" x14ac:dyDescent="0.25">
      <c r="A113" s="2"/>
      <c r="B113" s="14" t="s">
        <v>164</v>
      </c>
      <c r="C113" s="48">
        <f>+C75/C76</f>
        <v>3.8183028075289944</v>
      </c>
      <c r="D113" s="48">
        <f>+D75/D76</f>
        <v>3.5129174812563404</v>
      </c>
      <c r="E113" s="48">
        <f>+E75/E76</f>
        <v>-0.64433884367153671</v>
      </c>
      <c r="F113" s="48">
        <f>+F75/F76</f>
        <v>-2.037402741435181</v>
      </c>
      <c r="G113" s="5" t="s">
        <v>165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166</v>
      </c>
      <c r="C115" s="46">
        <f>+C65/C30</f>
        <v>0.78523761041797813</v>
      </c>
      <c r="D115" s="46">
        <f>+D65/D30</f>
        <v>0.71058950502026519</v>
      </c>
      <c r="E115" s="46">
        <f>+E65/E30</f>
        <v>0.756476271684142</v>
      </c>
      <c r="F115" s="46">
        <f>+F65/F30</f>
        <v>0.75742205984426592</v>
      </c>
      <c r="G115" s="6" t="s">
        <v>167</v>
      </c>
      <c r="H115" s="56"/>
    </row>
    <row r="116" spans="1:8" ht="20.100000000000001" customHeight="1" x14ac:dyDescent="0.25">
      <c r="A116" s="2"/>
      <c r="B116" s="13" t="s">
        <v>168</v>
      </c>
      <c r="C116" s="47">
        <f>+C65/C28</f>
        <v>2.5587047850607196</v>
      </c>
      <c r="D116" s="47">
        <f>+D65/D28</f>
        <v>2.1837525244849392</v>
      </c>
      <c r="E116" s="47">
        <f>+E65/E28</f>
        <v>2.221798755996538</v>
      </c>
      <c r="F116" s="47">
        <f>+F65/F28</f>
        <v>2.3083974453701641</v>
      </c>
      <c r="G116" s="7" t="s">
        <v>169</v>
      </c>
      <c r="H116" s="56"/>
    </row>
    <row r="117" spans="1:8" ht="20.100000000000001" customHeight="1" x14ac:dyDescent="0.25">
      <c r="A117" s="2"/>
      <c r="B117" s="14" t="s">
        <v>170</v>
      </c>
      <c r="C117" s="48">
        <f>+C65/C120</f>
        <v>1.6433342992691007</v>
      </c>
      <c r="D117" s="48">
        <f>+D65/D120</f>
        <v>1.4427802060930495</v>
      </c>
      <c r="E117" s="48">
        <f>+E65/E120</f>
        <v>1.8566522093292745</v>
      </c>
      <c r="F117" s="48">
        <f>+F65/F120</f>
        <v>2.1702238122283575</v>
      </c>
      <c r="G117" s="8" t="s">
        <v>171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172</v>
      </c>
      <c r="C119" s="46">
        <f>+C23/C39</f>
        <v>3.3247048437252937</v>
      </c>
      <c r="D119" s="46">
        <f>+D23/D39</f>
        <v>4.2380681622872487</v>
      </c>
      <c r="E119" s="46">
        <f>+E23/E39</f>
        <v>2.7824642095951937</v>
      </c>
      <c r="F119" s="46">
        <f>+F23/F39</f>
        <v>2.2181743201580191</v>
      </c>
      <c r="G119" s="6" t="s">
        <v>173</v>
      </c>
      <c r="H119" s="56"/>
    </row>
    <row r="120" spans="1:8" ht="20.100000000000001" customHeight="1" x14ac:dyDescent="0.25">
      <c r="A120" s="2"/>
      <c r="B120" s="14" t="s">
        <v>174</v>
      </c>
      <c r="C120" s="42">
        <f>+C23-C39</f>
        <v>22582592</v>
      </c>
      <c r="D120" s="42">
        <f>+D23-D39</f>
        <v>21760171</v>
      </c>
      <c r="E120" s="42">
        <f>+E23-E39</f>
        <v>18173932</v>
      </c>
      <c r="F120" s="42">
        <f>+F23-F39</f>
        <v>17404545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2022-09-27T10:49:36Z</dcterms:modified>
</cp:coreProperties>
</file>